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porabnik\OneDrive\Namizje\SLUŽBA\SNG MARIBOR\RAZPISNI POSTOPKI\STROJNI PARK - FRAN ŽIŽEK\ZA OBJAVO\"/>
    </mc:Choice>
  </mc:AlternateContent>
  <bookViews>
    <workbookView xWindow="0" yWindow="0" windowWidth="25125" windowHeight="12210" activeTab="1"/>
  </bookViews>
  <sheets>
    <sheet name="Splošna določila" sheetId="3" r:id="rId1"/>
    <sheet name="POPIS DEL" sheetId="2" r:id="rId2"/>
  </sheets>
  <definedNames>
    <definedName name="_xlnm.Print_Area" localSheetId="1">'POPIS DEL'!$A$1:$F$19</definedName>
    <definedName name="_xlnm.Print_Area" localSheetId="0">'Splošna določila'!$A$1:$B$69</definedName>
  </definedNames>
  <calcPr calcId="162913"/>
</workbook>
</file>

<file path=xl/calcChain.xml><?xml version="1.0" encoding="utf-8"?>
<calcChain xmlns="http://schemas.openxmlformats.org/spreadsheetml/2006/main">
  <c r="F9" i="2" l="1"/>
  <c r="F8" i="2"/>
  <c r="F2" i="2"/>
  <c r="F4" i="2"/>
  <c r="F5" i="2"/>
  <c r="F6" i="2"/>
  <c r="F7" i="2"/>
  <c r="F10" i="2"/>
  <c r="F11" i="2"/>
  <c r="F13" i="2"/>
  <c r="F14" i="2"/>
  <c r="F15" i="2"/>
  <c r="F16" i="2"/>
  <c r="F18" i="2"/>
  <c r="F17" i="2"/>
  <c r="F19" i="2" l="1"/>
</calcChain>
</file>

<file path=xl/sharedStrings.xml><?xml version="1.0" encoding="utf-8"?>
<sst xmlns="http://schemas.openxmlformats.org/spreadsheetml/2006/main" count="101" uniqueCount="88">
  <si>
    <t>enota</t>
  </si>
  <si>
    <t>Zap. št.</t>
  </si>
  <si>
    <t>(Predvidena) količina</t>
  </si>
  <si>
    <t xml:space="preserve">Skupaj
(brez DDV v EUR) </t>
  </si>
  <si>
    <t>Cena na enoto 
(brez DDV v EUR)</t>
  </si>
  <si>
    <t>kos</t>
  </si>
  <si>
    <t>2.1</t>
  </si>
  <si>
    <t>2.2</t>
  </si>
  <si>
    <t>2.3</t>
  </si>
  <si>
    <t>2.4</t>
  </si>
  <si>
    <t>komplet</t>
  </si>
  <si>
    <t>Centralni strežnik in omrežni sistem</t>
  </si>
  <si>
    <t>5.1</t>
  </si>
  <si>
    <t>5.2</t>
  </si>
  <si>
    <t>5.3</t>
  </si>
  <si>
    <t>Priklopna mesta za krmilni pult na treh pozicijah. Prva v inspicientski kabini na odru levo, druga izza portala na odru desno in tretja na prvi galeriji odrskega stolpa na odru levo.</t>
  </si>
  <si>
    <t>6.1</t>
  </si>
  <si>
    <t>Usposabljanje z delom na krmilnem pultu z osnovami vzdrževanja za štiri (4) delavce.</t>
  </si>
  <si>
    <t>STORITEV/BLAGO</t>
  </si>
  <si>
    <t xml:space="preserve">Dobava in montaža elektro krmilnih omaric, ki naj vsebujejo frekvenčni pretvornik, omrežni filter, zavorni upor (nameščen izven omarice), glavno stikalo, zavorne kontaktorje, napajalnik in osni krmilnik gibanja. </t>
  </si>
  <si>
    <t>Splošna določila</t>
  </si>
  <si>
    <t>Strojni del</t>
  </si>
  <si>
    <t>Za pogon strojnega dela je potrebno dobaviti in zagotoviti:</t>
  </si>
  <si>
    <t>Električna posodobitev</t>
  </si>
  <si>
    <t>Vsak pogon naj ima namensko omarico, ki naj bo inštalirana v njegovi neposredni bližini. Omarica naj bo predhodno popolno opremljena, sestavljena in testirana v proizvodnji. Vse povezave izven naj bodo izvedene s priključnimi konektorji, kar bo znatno prihranilo čas montaže in v primeru napake ali kasnejše okvare predvsem lažjo in hitrejšo zamenjavo.</t>
  </si>
  <si>
    <t>Omarica naj vsebuje:</t>
  </si>
  <si>
    <t>Kakovostne lastnosti naj bodo:</t>
  </si>
  <si>
    <t>Nadaljni zahtevki:</t>
  </si>
  <si>
    <t>Varnostni standardi</t>
  </si>
  <si>
    <t>Nadzorni sistem mora ustrezati pomembnim evropskim strojnim standardom za odre in zabavno industrijo kot so: CWA 15902-1, DIN 56950-1, DGUV Rule 17 (prej BGV-C1), EN 62061, EN ISO 13849-1 in EN 61508 (druga izdaja). Certificiran sistem vse do stopnje  SIL 3.</t>
  </si>
  <si>
    <t>Centralni strežniški sistem s strežnikom A in B, UPS enoto, požarnim zidom/ VPN protokolom in internetno povezavo. Strežnik  naj ima več profesionalnih večjedrnih procesorjev, omrežno kartico 10Gbit/s, sistem zrcalnih SSD pogonov in tiskalnik.</t>
  </si>
  <si>
    <t>Omrežni redundatni sistem serverja</t>
  </si>
  <si>
    <t>Za posodobitev nadzora načrtovanih strojnih delov je treba obnoviti obstoječe električne omarice. Pričakuje se zamenjava obstoječe z najsodobnejšo tehnologijo, da bi zagotovili visoko raven varnosti in pridobili dostopnost rezervnih delov. Za doseganje visoke prilagodljivosti je smiselno uporabiti decentraliziran sistem omaric posameznih pogonov. Celotna arhitektura nadzornega sistema naj bo sestavljena z redundantnim omrežjem in strežnikom. Pogoni navedeni v obsegu naj bodo del vgrajenega sistema in opravilno sposobni. Sistem mora omogočati zmožnost kasnejšega dopolnjevanja in dodajanja pogonov.</t>
  </si>
  <si>
    <t>Strežnik in redundantno omrežje</t>
  </si>
  <si>
    <t>Prednostna izbira je redundatna konfiguracija strežnika, pomeni da paralelno z glavnim strežnikom teče drugi strežniški sistem, ki zrcali vsako spremembo podatkov na svoj trdi disk. V slučaju da glavni strežnik zataji se mora sistem avtomatsko preklopiti na podporni strežnik in ki ima tudi možnost manualnega preklopa s strani operaterja. Sistem mora na pomožnem strežniku delovati v celoti. Celoten hardware mora biti dvojen. To zagotavlja veliko večjo zanesljivost kot na primer zrcaljenje samo trdega diska v istem strežniku. Vsi omrežni sklopi kontrolnega sistema naj imajo dvoje ločenih vrat (port). Vsak osni krmilnik in vsaka krmilna omarica naj bo priključena na dva različna ethernet stikala (switch). Če katerokoli stikalo odpove, ga naj samodejno prevzame drugo stikalo.</t>
  </si>
  <si>
    <t>1.     Glavni zastor F1</t>
  </si>
  <si>
    <t>2.     Odrski vlek za tančično zaveso R1</t>
  </si>
  <si>
    <t>3.     Odrski vlek za akustično zaveso R2</t>
  </si>
  <si>
    <t>4.     Proscenijski vlek N1 in N2</t>
  </si>
  <si>
    <t>·      Demontaža delov, ki jih je potrebno zamenjati</t>
  </si>
  <si>
    <t>·      Nov izmenični motor</t>
  </si>
  <si>
    <t>·      Nova neodvisna dvojna zavora</t>
  </si>
  <si>
    <t>·      Nov nadzor delovanja in varnostne končne stopnje</t>
  </si>
  <si>
    <t>·      Nov absolutni in inkrementalni dajalnik (encoder) za hitrost in nadzor pozicije</t>
  </si>
  <si>
    <t>·      Instalacija, montaža novih komponent</t>
  </si>
  <si>
    <t>·      Zagon in obratovanje</t>
  </si>
  <si>
    <t>·      Frekvenčni pretvornik</t>
  </si>
  <si>
    <t>·      Omrežni filter</t>
  </si>
  <si>
    <t>·      Zavorni upor (montiran izven omarice)</t>
  </si>
  <si>
    <t>·      Glavno stikalo</t>
  </si>
  <si>
    <t>·      Zavorne kontaktorje</t>
  </si>
  <si>
    <t>·      Napajalnik</t>
  </si>
  <si>
    <t>·      Osni krmilnik gibanja</t>
  </si>
  <si>
    <t>·      Minimalni čas vgradnje</t>
  </si>
  <si>
    <t>o   Majhne in po teži lahke omarice pogonov, ki se jih da z lahkoto vgraditi</t>
  </si>
  <si>
    <t>o   Popolnoma opremljene in sestavljene v proizvodnji ponudnika</t>
  </si>
  <si>
    <t>o   Priklučni konektorji med vitlom in omarico pogona</t>
  </si>
  <si>
    <t>o   V naprej izgotovljeni in testirani povezovalni kabli</t>
  </si>
  <si>
    <t>·      Zasnova mora biti varna pred napakami:</t>
  </si>
  <si>
    <t>o   Decentralizirane pogonske omarice: napake se s tem omeji na eno samo vitlo</t>
  </si>
  <si>
    <t>o   Zmožnost hitrih priključkov; zamenjava v par minutah</t>
  </si>
  <si>
    <t>o   Zmožnost križne priključitve; kar omogoča zagon vitla iz druge pogonske omarice brez sprememb upravljalca v hitrem, kratkem času tako da krmilnik prejme potrebno konfiguracijo s strežnika.</t>
  </si>
  <si>
    <t>o   Preprosta zamenjava pogonske omarice v primeru okvare.</t>
  </si>
  <si>
    <t>·      Stroškovno učinkovito vzdrževanje:</t>
  </si>
  <si>
    <t>o   Decentralizirana pogonska omarica znatno zmanjša količino kablov</t>
  </si>
  <si>
    <t>o   Ni potrebe po ločenem kontrolnem mestu</t>
  </si>
  <si>
    <t>o   Stroškovno učinkovito vzdrževanje</t>
  </si>
  <si>
    <t>·      Vsaka omarica naj bo neodvisna in naj nima vpliva do katerikolega drugega pogona v sistemu. Njihov razpon naj bo 1.5kW in vse do 45kW in naj bodo v uporabo za večino pogonov s spremenljivo hitrostjo.</t>
  </si>
  <si>
    <t>·      Omarice naj bodo majhne in lahke po teži, da jih bo možno vgraditi v neposredno bližino ustreznega vitla.</t>
  </si>
  <si>
    <t>·      Povezovalni kabli naj bodo izgotovljeni za preprosto vgradnjo s kontaktnimi vtikači in vtičnicami, ki so izdelani in testirani v proizvodnji. Instalacijska dela na licu mesta naj bodo omejena zgolj na priklučitev predhodno testiranih kablov. To bo preprečevalo napake na kraju samem namestitve in olajšalo vzdrževanje, saj ne bo potrebno ponovno zategovanje vijačnih sponk.</t>
  </si>
  <si>
    <t>Ponudnik mora ponuditi uveljavljen in že preizkušen sistem z najsodobnejšo tehnologijo, ki je v uporabi v več priznanih profesionalnih gledališčih in ima večletne izkušnje v tovrstni industriji. (30 let in več).</t>
  </si>
  <si>
    <t>Motor za proscenijski vlek N1 in N2, naj ima nosilnost min. 300kg in z močjo cca 2,5kW, variabilno hitrost na vrvi od 0 - 0,5m/sec ali več</t>
  </si>
  <si>
    <t>Motor za glavno zaveso F1 naj ima nosilnost min. 200kg, in z močjo cca 4kW ter variabilno hitrost na vrvi od 0 - 0,1m/s ali več</t>
  </si>
  <si>
    <t>Motor za tančično zaveso R1, naj ima nosilnost min. 100kg in z močjo cca 3kW ter variabilno hitrost na vrvi od 0 - 1m/sec  ali več</t>
  </si>
  <si>
    <t>Motor za akustično zaveso R2, naj ima nosilnost min. 350kg in z močjo cca 9kW ter variabilno hitrost na vrvi od 0 - 1m/s ali več</t>
  </si>
  <si>
    <t>Dobava in montaža izmeničnih - asinhronih motorjev, ki naj bodo opremljeni z novo neodvisno dvojno zavoro</t>
  </si>
  <si>
    <t>Dobava in montaža elektro motorjev in krmilnega sistema odrskih naprav. Zaradi havarije krmilnega sistema, odrske naprave ne delujejo in je potrebna zamenjava z novim krmiljem referenčnega ponudnika, ki bo zagotavljal dolgoletni servis in rezervne dele. Priporočljiva in smotrna je zamenjava enosmernih elektro motorjev z izmeničnimi - asinhroni elektro motorji. Ponudnik mora odstraniti obstoječi sistem in namestiti nov sistem, ki naj vključuje nove izmenične elektro motorje (na obstoječih reduktorjih), krmilne omarice in povezovalno instalacijske kable v redudantno ethernet omrežje in strežniški sistem, ki bo omogočal oddaljen nadzor, servis in posodobitev oz. odpravo napak. Sistem mora imeti tri priključna mesta in mobilni krmilni put za upravljanje. Prav tako mora sistem omogočati kasnejše dodajanje, širjenje in povezovanje strojnih naprav. Ponudnik mora dobaviti in namestiti sistem in opraviti zagon ter ga po opravljenem tehnično varnostnim pregledu predati brezhibnega naročniku v uporabo.</t>
  </si>
  <si>
    <t>Demontaža obstoječega sistema - odstranitev motorjev, elektro krmilnih omaric in kablske instalacije. Odstranjeni deli ostanejo last naročnika.</t>
  </si>
  <si>
    <t>Dobava in instalacija povezovalnih kablov med vitli motorja, krmilno omarico, redudantnim omrežjem in serverjem. Kabli naj bodo pred-konfekcionirani s konektorji in tovarniško testirani. V celoti.</t>
  </si>
  <si>
    <t>Mobilni krmilni pult, naj ima dvoje ročic za upravljanje, ki sta ergonomsko nameščeni na skrajnih straneh levo in desno, zaslon na dotik z visoko ločljivostjo in grafični uporabniški vmesnik, ki naj podpira delovni proces v celoti in z razporeditvijo slike zaslona, ki sledi in se prilagaja spreminjajoče se delovnim razmeram. Vmesnik naj ima zbir pametnih  pomočnikov, ki uporabnika vodijo skozi vse izzive pri vsakdanjem delu. Pult mora imeti tudi stikalo za ustavitev v sili "Emergency Stop".</t>
  </si>
  <si>
    <t>Tehnični pregled sistema in preverba ustreznosti po veljavnih standardih v Sloveniji in EU ter izdaja potrdila.</t>
  </si>
  <si>
    <t>·      Vsaka omarica naj bo napajana zgolj s trifaznim tokom, napetostjo 380V in omrežjem ethernet. S tem se bo občutno zmanjšala količina potrebnih kablov v primerjavi z običajno tehniko povezovanja omaric.</t>
  </si>
  <si>
    <t>Usposobiti bo potrebno delovno skupino štirih (4) delavcev naročnika za upravljanjem sistema na krmilnem pultu in z osnovami vzdrževanja.</t>
  </si>
  <si>
    <t>2.5</t>
  </si>
  <si>
    <t>2.6</t>
  </si>
  <si>
    <t>Motor za galerijske vleke za odrsko luč G1-G4 naj ima nosilnost 250kg in z močjo min 0,55kW ter hitrostjo 0 - 0,1m/s</t>
  </si>
  <si>
    <t>Motor za Portalni most P1, naj ima nosilnost min 500kg in z močjo min 1,1kW ter hitrostjo 0-0,1m/s</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</si>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</sst>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charset val="238"/>
      <scheme val="minor"/>
    </font>
    <font>
      <sz val="12"/>
      <color theme="1"/>
      <name val="Calibri"/>
      <family val="2"/>
      <scheme val="minor"/>
    </font>
    <font>
      <sz val="12"/>
      <color theme="1"/>
      <name val="Calibri"/>
      <family val="2"/>
      <scheme val="minor"/>
    </font>
    <font>
      <sz val="12"/>
      <color theme="1"/>
      <name val="Calibri"/>
      <family val="2"/>
      <scheme val="minor"/>
    </font>
    <font>
      <sz val="11"/>
      <color rgb="FF9C6500"/>
      <name val="Calibri"/>
      <family val="2"/>
      <charset val="238"/>
      <scheme val="minor"/>
    </font>
    <font>
      <b/>
      <sz val="11"/>
      <color theme="1"/>
      <name val="Calibri"/>
      <family val="2"/>
      <charset val="238"/>
      <scheme val="minor"/>
    </font>
    <font>
      <sz val="8"/>
      <name val="Calibri"/>
      <family val="2"/>
      <charset val="238"/>
      <scheme val="minor"/>
    </font>
  </fonts>
  <fills count="4">
    <fill>
      <patternFill patternType="none"/>
    </fill>
    <fill>
      <patternFill patternType="gray125"/>
    </fill>
    <fill>
      <patternFill patternType="solid">
        <fgColor theme="0" tint="-4.9989318521683403E-2"/>
        <bgColor indexed="64"/>
      </patternFill>
    </fill>
    <fill>
      <patternFill patternType="solid">
        <fgColor rgb="FFFFEB9C"/>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3" borderId="0" applyNumberFormat="0" applyBorder="0" applyAlignment="0" applyProtection="0"/>
  </cellStyleXfs>
  <cellXfs count="22">
    <xf numFmtId="0" fontId="0" fillId="0" borderId="0" xfId="0"/>
    <xf numFmtId="0" fontId="0" fillId="0" borderId="0" xfId="0" applyAlignment="1">
      <alignment wrapText="1" shrinkToFit="1"/>
    </xf>
    <xf numFmtId="0" fontId="0" fillId="2" borderId="1" xfId="0" applyFill="1" applyBorder="1" applyAlignment="1">
      <alignment horizontal="center" vertical="center" wrapText="1" shrinkToFit="1"/>
    </xf>
    <xf numFmtId="0" fontId="4" fillId="3" borderId="1" xfId="1" applyBorder="1" applyAlignment="1">
      <alignment horizontal="left" vertical="center" wrapText="1" shrinkToFit="1"/>
    </xf>
    <xf numFmtId="0" fontId="4" fillId="3" borderId="1" xfId="1" applyBorder="1" applyAlignment="1">
      <alignment horizontal="center" vertical="center" wrapText="1" shrinkToFit="1"/>
    </xf>
    <xf numFmtId="0" fontId="0" fillId="2" borderId="1" xfId="0" applyFill="1" applyBorder="1" applyAlignment="1">
      <alignment horizontal="center" wrapText="1" shrinkToFit="1"/>
    </xf>
    <xf numFmtId="0" fontId="3" fillId="0" borderId="0" xfId="0" applyFont="1" applyAlignment="1">
      <alignment horizontal="justify" vertical="center"/>
    </xf>
    <xf numFmtId="0" fontId="3" fillId="0" borderId="0" xfId="0" applyFont="1" applyAlignment="1">
      <alignment vertical="center"/>
    </xf>
    <xf numFmtId="0" fontId="3" fillId="0" borderId="0" xfId="0" applyFont="1" applyAlignment="1">
      <alignment horizontal="left" vertical="center" indent="6"/>
    </xf>
    <xf numFmtId="0" fontId="3" fillId="0" borderId="0" xfId="0" applyFont="1"/>
    <xf numFmtId="0" fontId="2" fillId="0" borderId="0" xfId="0" applyFont="1" applyAlignment="1">
      <alignment horizontal="justify" vertical="center"/>
    </xf>
    <xf numFmtId="0" fontId="1" fillId="0" borderId="0" xfId="0" applyFont="1" applyAlignment="1">
      <alignment vertical="center"/>
    </xf>
    <xf numFmtId="0" fontId="1" fillId="0" borderId="0" xfId="0" applyFont="1" applyAlignment="1">
      <alignment horizontal="justify" vertical="center"/>
    </xf>
    <xf numFmtId="0" fontId="4" fillId="3" borderId="3" xfId="1" applyBorder="1" applyAlignment="1">
      <alignment horizontal="left" vertical="center" wrapText="1" shrinkToFit="1"/>
    </xf>
    <xf numFmtId="0" fontId="4" fillId="3" borderId="4" xfId="1" applyBorder="1" applyAlignment="1">
      <alignment horizontal="left" vertical="center" wrapText="1" shrinkToFit="1"/>
    </xf>
    <xf numFmtId="0" fontId="4" fillId="3" borderId="5" xfId="1" applyBorder="1" applyAlignment="1">
      <alignment horizontal="left" vertical="center" wrapText="1" shrinkToFit="1"/>
    </xf>
    <xf numFmtId="0" fontId="5" fillId="0" borderId="2" xfId="0" applyFont="1" applyBorder="1" applyAlignment="1">
      <alignment vertical="center" wrapText="1" shrinkToFit="1"/>
    </xf>
    <xf numFmtId="0" fontId="5" fillId="0" borderId="3" xfId="0" applyFont="1" applyBorder="1" applyAlignment="1">
      <alignment vertical="center" wrapText="1" shrinkToFit="1"/>
    </xf>
    <xf numFmtId="0" fontId="5" fillId="0" borderId="4" xfId="0" applyFont="1" applyBorder="1" applyAlignment="1">
      <alignment vertical="center" wrapText="1" shrinkToFit="1"/>
    </xf>
    <xf numFmtId="0" fontId="5" fillId="0" borderId="5" xfId="0" applyFont="1" applyBorder="1" applyAlignment="1">
      <alignment vertical="center" wrapText="1" shrinkToFit="1"/>
    </xf>
    <xf numFmtId="4" fontId="0" fillId="0" borderId="1" xfId="0" applyNumberFormat="1" applyBorder="1" applyAlignment="1">
      <alignment horizontal="center" vertical="center" wrapText="1" shrinkToFit="1"/>
    </xf>
    <xf numFmtId="4" fontId="5" fillId="0" borderId="5" xfId="0" applyNumberFormat="1" applyFont="1" applyBorder="1" applyAlignment="1">
      <alignment horizontal="center" vertical="center" wrapText="1" shrinkToFit="1"/>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B69"/>
  <sheetViews>
    <sheetView view="pageBreakPreview" topLeftCell="A13" zoomScale="60" zoomScaleNormal="100" workbookViewId="0">
      <selection activeCell="D66" sqref="D66"/>
    </sheetView>
  </sheetViews>
  <sheetFormatPr defaultColWidth="10.85546875" defaultRowHeight="15.75" x14ac:dyDescent="0.25"/>
  <cols>
    <col min="1" max="1" width="10.85546875" style="9"/>
    <col min="2" max="2" width="134.42578125" style="9" bestFit="1" customWidth="1"/>
    <col min="3" max="16384" width="10.85546875" style="9"/>
  </cols>
  <sheetData>
    <row r="3" spans="2:2" x14ac:dyDescent="0.25">
      <c r="B3" s="7" t="s">
        <v>20</v>
      </c>
    </row>
    <row r="4" spans="2:2" x14ac:dyDescent="0.25">
      <c r="B4" s="7"/>
    </row>
    <row r="5" spans="2:2" ht="126" x14ac:dyDescent="0.25">
      <c r="B5" s="10" t="s">
        <v>76</v>
      </c>
    </row>
    <row r="6" spans="2:2" x14ac:dyDescent="0.25">
      <c r="B6" s="7"/>
    </row>
    <row r="7" spans="2:2" x14ac:dyDescent="0.25">
      <c r="B7" s="7"/>
    </row>
    <row r="8" spans="2:2" x14ac:dyDescent="0.25">
      <c r="B8" s="7"/>
    </row>
    <row r="9" spans="2:2" x14ac:dyDescent="0.25">
      <c r="B9" s="7" t="s">
        <v>21</v>
      </c>
    </row>
    <row r="10" spans="2:2" x14ac:dyDescent="0.25">
      <c r="B10" s="7"/>
    </row>
    <row r="11" spans="2:2" x14ac:dyDescent="0.25">
      <c r="B11" s="8" t="s">
        <v>35</v>
      </c>
    </row>
    <row r="12" spans="2:2" x14ac:dyDescent="0.25">
      <c r="B12" s="8" t="s">
        <v>36</v>
      </c>
    </row>
    <row r="13" spans="2:2" x14ac:dyDescent="0.25">
      <c r="B13" s="8" t="s">
        <v>37</v>
      </c>
    </row>
    <row r="14" spans="2:2" x14ac:dyDescent="0.25">
      <c r="B14" s="8" t="s">
        <v>38</v>
      </c>
    </row>
    <row r="15" spans="2:2" x14ac:dyDescent="0.25">
      <c r="B15" s="7"/>
    </row>
    <row r="16" spans="2:2" x14ac:dyDescent="0.25">
      <c r="B16" s="7" t="s">
        <v>22</v>
      </c>
    </row>
    <row r="17" spans="2:2" x14ac:dyDescent="0.25">
      <c r="B17" s="8" t="s">
        <v>39</v>
      </c>
    </row>
    <row r="18" spans="2:2" x14ac:dyDescent="0.25">
      <c r="B18" s="8" t="s">
        <v>40</v>
      </c>
    </row>
    <row r="19" spans="2:2" x14ac:dyDescent="0.25">
      <c r="B19" s="8" t="s">
        <v>41</v>
      </c>
    </row>
    <row r="20" spans="2:2" x14ac:dyDescent="0.25">
      <c r="B20" s="8" t="s">
        <v>42</v>
      </c>
    </row>
    <row r="21" spans="2:2" x14ac:dyDescent="0.25">
      <c r="B21" s="8" t="s">
        <v>43</v>
      </c>
    </row>
    <row r="22" spans="2:2" x14ac:dyDescent="0.25">
      <c r="B22" s="8" t="s">
        <v>44</v>
      </c>
    </row>
    <row r="23" spans="2:2" x14ac:dyDescent="0.25">
      <c r="B23" s="8" t="s">
        <v>45</v>
      </c>
    </row>
    <row r="24" spans="2:2" x14ac:dyDescent="0.25">
      <c r="B24" s="7"/>
    </row>
    <row r="25" spans="2:2" x14ac:dyDescent="0.25">
      <c r="B25" s="7" t="s">
        <v>23</v>
      </c>
    </row>
    <row r="26" spans="2:2" x14ac:dyDescent="0.25">
      <c r="B26" s="7"/>
    </row>
    <row r="27" spans="2:2" ht="78.75" x14ac:dyDescent="0.25">
      <c r="B27" s="6" t="s">
        <v>32</v>
      </c>
    </row>
    <row r="28" spans="2:2" ht="47.25" x14ac:dyDescent="0.25">
      <c r="B28" s="6" t="s">
        <v>24</v>
      </c>
    </row>
    <row r="29" spans="2:2" x14ac:dyDescent="0.25">
      <c r="B29" s="6"/>
    </row>
    <row r="30" spans="2:2" x14ac:dyDescent="0.25">
      <c r="B30" s="6" t="s">
        <v>25</v>
      </c>
    </row>
    <row r="31" spans="2:2" x14ac:dyDescent="0.25">
      <c r="B31" s="6" t="s">
        <v>46</v>
      </c>
    </row>
    <row r="32" spans="2:2" x14ac:dyDescent="0.25">
      <c r="B32" s="6" t="s">
        <v>47</v>
      </c>
    </row>
    <row r="33" spans="2:2" x14ac:dyDescent="0.25">
      <c r="B33" s="6" t="s">
        <v>48</v>
      </c>
    </row>
    <row r="34" spans="2:2" x14ac:dyDescent="0.25">
      <c r="B34" s="6" t="s">
        <v>49</v>
      </c>
    </row>
    <row r="35" spans="2:2" x14ac:dyDescent="0.25">
      <c r="B35" s="6" t="s">
        <v>50</v>
      </c>
    </row>
    <row r="36" spans="2:2" x14ac:dyDescent="0.25">
      <c r="B36" s="6" t="s">
        <v>51</v>
      </c>
    </row>
    <row r="37" spans="2:2" x14ac:dyDescent="0.25">
      <c r="B37" s="6" t="s">
        <v>52</v>
      </c>
    </row>
    <row r="38" spans="2:2" x14ac:dyDescent="0.25">
      <c r="B38" s="6"/>
    </row>
    <row r="39" spans="2:2" ht="31.5" x14ac:dyDescent="0.25">
      <c r="B39" s="6" t="s">
        <v>70</v>
      </c>
    </row>
    <row r="40" spans="2:2" x14ac:dyDescent="0.25">
      <c r="B40" s="6"/>
    </row>
    <row r="41" spans="2:2" x14ac:dyDescent="0.25">
      <c r="B41" s="6" t="s">
        <v>33</v>
      </c>
    </row>
    <row r="42" spans="2:2" ht="94.5" x14ac:dyDescent="0.25">
      <c r="B42" s="6" t="s">
        <v>34</v>
      </c>
    </row>
    <row r="43" spans="2:2" x14ac:dyDescent="0.25">
      <c r="B43" s="6"/>
    </row>
    <row r="44" spans="2:2" x14ac:dyDescent="0.25">
      <c r="B44" s="6" t="s">
        <v>26</v>
      </c>
    </row>
    <row r="45" spans="2:2" x14ac:dyDescent="0.25">
      <c r="B45" s="6" t="s">
        <v>53</v>
      </c>
    </row>
    <row r="46" spans="2:2" x14ac:dyDescent="0.25">
      <c r="B46" s="6" t="s">
        <v>54</v>
      </c>
    </row>
    <row r="47" spans="2:2" x14ac:dyDescent="0.25">
      <c r="B47" s="6" t="s">
        <v>55</v>
      </c>
    </row>
    <row r="48" spans="2:2" x14ac:dyDescent="0.25">
      <c r="B48" s="6" t="s">
        <v>56</v>
      </c>
    </row>
    <row r="49" spans="2:2" x14ac:dyDescent="0.25">
      <c r="B49" s="6" t="s">
        <v>57</v>
      </c>
    </row>
    <row r="50" spans="2:2" x14ac:dyDescent="0.25">
      <c r="B50" s="6" t="s">
        <v>58</v>
      </c>
    </row>
    <row r="51" spans="2:2" x14ac:dyDescent="0.25">
      <c r="B51" s="6" t="s">
        <v>59</v>
      </c>
    </row>
    <row r="52" spans="2:2" x14ac:dyDescent="0.25">
      <c r="B52" s="6" t="s">
        <v>60</v>
      </c>
    </row>
    <row r="53" spans="2:2" ht="31.5" x14ac:dyDescent="0.25">
      <c r="B53" s="6" t="s">
        <v>61</v>
      </c>
    </row>
    <row r="54" spans="2:2" x14ac:dyDescent="0.25">
      <c r="B54" s="6" t="s">
        <v>62</v>
      </c>
    </row>
    <row r="55" spans="2:2" x14ac:dyDescent="0.25">
      <c r="B55" s="6" t="s">
        <v>63</v>
      </c>
    </row>
    <row r="56" spans="2:2" x14ac:dyDescent="0.25">
      <c r="B56" s="6" t="s">
        <v>64</v>
      </c>
    </row>
    <row r="57" spans="2:2" x14ac:dyDescent="0.25">
      <c r="B57" s="6" t="s">
        <v>65</v>
      </c>
    </row>
    <row r="58" spans="2:2" x14ac:dyDescent="0.25">
      <c r="B58" s="6" t="s">
        <v>66</v>
      </c>
    </row>
    <row r="59" spans="2:2" x14ac:dyDescent="0.25">
      <c r="B59" s="6"/>
    </row>
    <row r="60" spans="2:2" x14ac:dyDescent="0.25">
      <c r="B60" s="6" t="s">
        <v>28</v>
      </c>
    </row>
    <row r="61" spans="2:2" ht="31.5" x14ac:dyDescent="0.25">
      <c r="B61" s="6" t="s">
        <v>29</v>
      </c>
    </row>
    <row r="62" spans="2:2" x14ac:dyDescent="0.25">
      <c r="B62" s="6"/>
    </row>
    <row r="63" spans="2:2" x14ac:dyDescent="0.25">
      <c r="B63" s="6" t="s">
        <v>27</v>
      </c>
    </row>
    <row r="64" spans="2:2" ht="31.5" x14ac:dyDescent="0.25">
      <c r="B64" s="6" t="s">
        <v>67</v>
      </c>
    </row>
    <row r="65" spans="2:2" x14ac:dyDescent="0.25">
      <c r="B65" s="6" t="s">
        <v>68</v>
      </c>
    </row>
    <row r="66" spans="2:2" ht="47.25" x14ac:dyDescent="0.25">
      <c r="B66" s="6" t="s">
        <v>69</v>
      </c>
    </row>
    <row r="67" spans="2:2" ht="31.5" x14ac:dyDescent="0.25">
      <c r="B67" s="12" t="s">
        <v>81</v>
      </c>
    </row>
    <row r="68" spans="2:2" x14ac:dyDescent="0.25">
      <c r="B68" s="7"/>
    </row>
    <row r="69" spans="2:2" x14ac:dyDescent="0.25">
      <c r="B69" s="11" t="s">
        <v>82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9"/>
  <sheetViews>
    <sheetView tabSelected="1" view="pageBreakPreview" zoomScaleNormal="100" zoomScaleSheetLayoutView="100" workbookViewId="0">
      <selection activeCell="E12" sqref="E12:F12"/>
    </sheetView>
  </sheetViews>
  <sheetFormatPr defaultColWidth="9.140625" defaultRowHeight="15" x14ac:dyDescent="0.25"/>
  <cols>
    <col min="1" max="1" width="9.140625" style="1"/>
    <col min="2" max="2" width="54.28515625" style="1" customWidth="1"/>
    <col min="3" max="3" width="13.140625" style="1" customWidth="1"/>
    <col min="4" max="4" width="13.42578125" style="1" customWidth="1"/>
    <col min="5" max="6" width="16" style="1" customWidth="1"/>
    <col min="7" max="16384" width="9.140625" style="1"/>
  </cols>
  <sheetData>
    <row r="1" spans="1:6" ht="30" x14ac:dyDescent="0.25">
      <c r="A1" s="5" t="s">
        <v>1</v>
      </c>
      <c r="B1" s="5" t="s">
        <v>18</v>
      </c>
      <c r="C1" s="5" t="s">
        <v>0</v>
      </c>
      <c r="D1" s="5" t="s">
        <v>2</v>
      </c>
      <c r="E1" s="5" t="s">
        <v>4</v>
      </c>
      <c r="F1" s="5" t="s">
        <v>3</v>
      </c>
    </row>
    <row r="2" spans="1:6" ht="45" x14ac:dyDescent="0.25">
      <c r="A2" s="2">
        <v>1</v>
      </c>
      <c r="B2" s="3" t="s">
        <v>77</v>
      </c>
      <c r="C2" s="4" t="s">
        <v>5</v>
      </c>
      <c r="D2" s="4">
        <v>1</v>
      </c>
      <c r="E2" s="20"/>
      <c r="F2" s="20">
        <f t="shared" ref="F2:F16" si="0">+D2*E2</f>
        <v>0</v>
      </c>
    </row>
    <row r="3" spans="1:6" ht="30" customHeight="1" x14ac:dyDescent="0.25">
      <c r="A3" s="2">
        <v>2</v>
      </c>
      <c r="B3" s="13" t="s">
        <v>75</v>
      </c>
      <c r="C3" s="14"/>
      <c r="D3" s="15"/>
      <c r="E3" s="20"/>
      <c r="F3" s="20"/>
    </row>
    <row r="4" spans="1:6" ht="45" x14ac:dyDescent="0.25">
      <c r="A4" s="2" t="s">
        <v>6</v>
      </c>
      <c r="B4" s="3" t="s">
        <v>71</v>
      </c>
      <c r="C4" s="4" t="s">
        <v>5</v>
      </c>
      <c r="D4" s="4">
        <v>2</v>
      </c>
      <c r="E4" s="20"/>
      <c r="F4" s="20">
        <f t="shared" si="0"/>
        <v>0</v>
      </c>
    </row>
    <row r="5" spans="1:6" ht="45" x14ac:dyDescent="0.25">
      <c r="A5" s="2" t="s">
        <v>7</v>
      </c>
      <c r="B5" s="3" t="s">
        <v>72</v>
      </c>
      <c r="C5" s="4" t="s">
        <v>5</v>
      </c>
      <c r="D5" s="4">
        <v>1</v>
      </c>
      <c r="E5" s="20"/>
      <c r="F5" s="20">
        <f t="shared" si="0"/>
        <v>0</v>
      </c>
    </row>
    <row r="6" spans="1:6" ht="45" x14ac:dyDescent="0.25">
      <c r="A6" s="2" t="s">
        <v>8</v>
      </c>
      <c r="B6" s="3" t="s">
        <v>73</v>
      </c>
      <c r="C6" s="4" t="s">
        <v>5</v>
      </c>
      <c r="D6" s="4">
        <v>1</v>
      </c>
      <c r="E6" s="20"/>
      <c r="F6" s="20">
        <f t="shared" si="0"/>
        <v>0</v>
      </c>
    </row>
    <row r="7" spans="1:6" ht="45" x14ac:dyDescent="0.25">
      <c r="A7" s="2" t="s">
        <v>9</v>
      </c>
      <c r="B7" s="3" t="s">
        <v>74</v>
      </c>
      <c r="C7" s="4" t="s">
        <v>5</v>
      </c>
      <c r="D7" s="4">
        <v>1</v>
      </c>
      <c r="E7" s="20"/>
      <c r="F7" s="20">
        <f t="shared" si="0"/>
        <v>0</v>
      </c>
    </row>
    <row r="8" spans="1:6" ht="45" x14ac:dyDescent="0.25">
      <c r="A8" s="2" t="s">
        <v>83</v>
      </c>
      <c r="B8" s="3" t="s">
        <v>85</v>
      </c>
      <c r="C8" s="4" t="s">
        <v>5</v>
      </c>
      <c r="D8" s="4">
        <v>4</v>
      </c>
      <c r="E8" s="20"/>
      <c r="F8" s="20">
        <f t="shared" si="0"/>
        <v>0</v>
      </c>
    </row>
    <row r="9" spans="1:6" ht="30" x14ac:dyDescent="0.25">
      <c r="A9" s="2" t="s">
        <v>84</v>
      </c>
      <c r="B9" s="3" t="s">
        <v>86</v>
      </c>
      <c r="C9" s="4" t="s">
        <v>5</v>
      </c>
      <c r="D9" s="4">
        <v>1</v>
      </c>
      <c r="E9" s="20"/>
      <c r="F9" s="20">
        <f t="shared" si="0"/>
        <v>0</v>
      </c>
    </row>
    <row r="10" spans="1:6" ht="60" x14ac:dyDescent="0.25">
      <c r="A10" s="2">
        <v>3</v>
      </c>
      <c r="B10" s="3" t="s">
        <v>19</v>
      </c>
      <c r="C10" s="4" t="s">
        <v>5</v>
      </c>
      <c r="D10" s="4">
        <v>10</v>
      </c>
      <c r="E10" s="20"/>
      <c r="F10" s="20">
        <f t="shared" si="0"/>
        <v>0</v>
      </c>
    </row>
    <row r="11" spans="1:6" ht="60" x14ac:dyDescent="0.25">
      <c r="A11" s="2">
        <v>4</v>
      </c>
      <c r="B11" s="3" t="s">
        <v>78</v>
      </c>
      <c r="C11" s="4" t="s">
        <v>10</v>
      </c>
      <c r="D11" s="4">
        <v>1</v>
      </c>
      <c r="E11" s="20"/>
      <c r="F11" s="20">
        <f t="shared" si="0"/>
        <v>0</v>
      </c>
    </row>
    <row r="12" spans="1:6" x14ac:dyDescent="0.25">
      <c r="A12" s="2">
        <v>5</v>
      </c>
      <c r="B12" s="13" t="s">
        <v>11</v>
      </c>
      <c r="C12" s="14"/>
      <c r="D12" s="15"/>
      <c r="E12" s="20"/>
      <c r="F12" s="20"/>
    </row>
    <row r="13" spans="1:6" ht="75" x14ac:dyDescent="0.25">
      <c r="A13" s="2" t="s">
        <v>12</v>
      </c>
      <c r="B13" s="3" t="s">
        <v>30</v>
      </c>
      <c r="C13" s="4" t="s">
        <v>10</v>
      </c>
      <c r="D13" s="4">
        <v>1</v>
      </c>
      <c r="E13" s="20"/>
      <c r="F13" s="20">
        <f t="shared" si="0"/>
        <v>0</v>
      </c>
    </row>
    <row r="14" spans="1:6" x14ac:dyDescent="0.25">
      <c r="A14" s="2" t="s">
        <v>13</v>
      </c>
      <c r="B14" s="3" t="s">
        <v>31</v>
      </c>
      <c r="C14" s="4" t="s">
        <v>10</v>
      </c>
      <c r="D14" s="4">
        <v>1</v>
      </c>
      <c r="E14" s="20"/>
      <c r="F14" s="20">
        <f t="shared" si="0"/>
        <v>0</v>
      </c>
    </row>
    <row r="15" spans="1:6" ht="60" x14ac:dyDescent="0.25">
      <c r="A15" s="2" t="s">
        <v>14</v>
      </c>
      <c r="B15" s="3" t="s">
        <v>15</v>
      </c>
      <c r="C15" s="4" t="s">
        <v>5</v>
      </c>
      <c r="D15" s="4">
        <v>3</v>
      </c>
      <c r="E15" s="20"/>
      <c r="F15" s="20">
        <f t="shared" si="0"/>
        <v>0</v>
      </c>
    </row>
    <row r="16" spans="1:6" ht="135" x14ac:dyDescent="0.25">
      <c r="A16" s="2">
        <v>6</v>
      </c>
      <c r="B16" s="3" t="s">
        <v>79</v>
      </c>
      <c r="C16" s="4" t="s">
        <v>5</v>
      </c>
      <c r="D16" s="4">
        <v>1</v>
      </c>
      <c r="E16" s="20"/>
      <c r="F16" s="20">
        <f t="shared" si="0"/>
        <v>0</v>
      </c>
    </row>
    <row r="17" spans="1:6" ht="30" x14ac:dyDescent="0.25">
      <c r="A17" s="2" t="s">
        <v>16</v>
      </c>
      <c r="B17" s="3" t="s">
        <v>17</v>
      </c>
      <c r="C17" s="4" t="s">
        <v>10</v>
      </c>
      <c r="D17" s="4">
        <v>1</v>
      </c>
      <c r="E17" s="20"/>
      <c r="F17" s="20">
        <f>+D17*E17</f>
        <v>0</v>
      </c>
    </row>
    <row r="18" spans="1:6" ht="30" x14ac:dyDescent="0.25">
      <c r="A18" s="2">
        <v>7</v>
      </c>
      <c r="B18" s="3" t="s">
        <v>80</v>
      </c>
      <c r="C18" s="4" t="s">
        <v>10</v>
      </c>
      <c r="D18" s="4">
        <v>1</v>
      </c>
      <c r="E18" s="20"/>
      <c r="F18" s="20">
        <f>+D18*E18</f>
        <v>0</v>
      </c>
    </row>
    <row r="19" spans="1:6" ht="24" customHeight="1" x14ac:dyDescent="0.25">
      <c r="A19" s="16"/>
      <c r="B19" s="17" t="s">
        <v>87</v>
      </c>
      <c r="C19" s="18"/>
      <c r="D19" s="19"/>
      <c r="E19" s="17"/>
      <c r="F19" s="21">
        <f>SUM(F2:F18)</f>
        <v>0</v>
      </c>
    </row>
  </sheetData>
  <mergeCells count="2">
    <mergeCell ref="B3:D3"/>
    <mergeCell ref="B12:D12"/>
  </mergeCells>
  <phoneticPr fontId="6" type="noConversion"/>
  <pageMargins left="0.7" right="0.7" top="0.75" bottom="0.75" header="0.3" footer="0.3"/>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Splošna določila</vt:lpstr>
      <vt:lpstr>POPIS DEL</vt:lpstr>
      <vt:lpstr>'POPIS DEL'!Področje_tiskanja</vt:lpstr>
      <vt:lpstr>'Splošna določila'!Področje_tiskanja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Uporabnik</cp:lastModifiedBy>
  <cp:lastPrinted>2016-09-16T10:49:46Z</cp:lastPrinted>
  <dcterms:created xsi:type="dcterms:W3CDTF">2016-09-16T10:35:18Z</dcterms:created>
  <dcterms:modified xsi:type="dcterms:W3CDTF">2024-07-11T16:02:46Z</dcterms:modified>
</cp:coreProperties>
</file>